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2" i="1" l="1"/>
  <c r="B16" i="1" s="1"/>
  <c r="J15" i="1"/>
  <c r="J14" i="1"/>
  <c r="J13" i="1"/>
  <c r="I15" i="1" l="1"/>
  <c r="I14" i="1"/>
  <c r="I13" i="1"/>
  <c r="H15" i="1"/>
  <c r="H14" i="1"/>
  <c r="H13" i="1"/>
  <c r="E15" i="1"/>
  <c r="E14" i="1"/>
  <c r="E13" i="1"/>
  <c r="G12" i="1" l="1"/>
  <c r="F12" i="1"/>
  <c r="C12" i="1"/>
  <c r="D12" i="1"/>
  <c r="G16" i="1" l="1"/>
  <c r="J16" i="1" s="1"/>
  <c r="J12" i="1"/>
  <c r="F16" i="1"/>
  <c r="I12" i="1"/>
  <c r="H12" i="1"/>
  <c r="D16" i="1"/>
  <c r="C16" i="1"/>
  <c r="E12" i="1"/>
  <c r="H16" i="1" l="1"/>
  <c r="E16" i="1"/>
</calcChain>
</file>

<file path=xl/comments1.xml><?xml version="1.0" encoding="utf-8"?>
<comments xmlns="http://schemas.openxmlformats.org/spreadsheetml/2006/main">
  <authors>
    <author>1</author>
  </authors>
  <commentList>
    <comment ref="A11" authorId="0">
      <text/>
    </comment>
  </commentList>
</comments>
</file>

<file path=xl/sharedStrings.xml><?xml version="1.0" encoding="utf-8"?>
<sst xmlns="http://schemas.openxmlformats.org/spreadsheetml/2006/main" count="27" uniqueCount="26">
  <si>
    <t>Отклонение</t>
  </si>
  <si>
    <t>Всего доходов: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</si>
  <si>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</si>
  <si>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</si>
  <si>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</si>
  <si>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</si>
  <si>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</si>
  <si>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</si>
  <si>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</si>
  <si>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</si>
  <si>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</si>
  <si>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</si>
  <si>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>Наименование                     показателя</t>
  </si>
  <si>
    <t xml:space="preserve">Председатель </t>
  </si>
  <si>
    <t>по исполнению бюджета сельского поселения "Село Ухта" Ульчского муниципального района за 2015 год</t>
  </si>
  <si>
    <t xml:space="preserve"> (в рублях)</t>
  </si>
  <si>
    <t>Исполнено по отчету за 2014 год</t>
  </si>
  <si>
    <t>В.В.Камерилов</t>
  </si>
  <si>
    <t>Решение Совета депутатов от  10.12.2014           № 27</t>
  </si>
  <si>
    <t>Решение Совета депутатов от 30.12.2015       № 67</t>
  </si>
  <si>
    <t>Отчет об исполнении бюджета за 2015 год</t>
  </si>
  <si>
    <t>Отклонение отчета за 2015 год от отчета за 2014 год</t>
  </si>
  <si>
    <t>Отклонение фактического исполнения по отчету от утвержденных бюджетных назначений по отчету за 2015 год</t>
  </si>
  <si>
    <t>налоговые и неналоговые доходы</t>
  </si>
  <si>
    <t>Утвержденные  бюджетные назначения    (ф.0503317)</t>
  </si>
  <si>
    <t>Исполнено по отчету на 01.01.2016 года    (ф. 0503317)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</si>
</sst>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 applyProtection="1">
      <alignment horizontal="right" wrapText="1"/>
      <protection locked="0"/>
    </xf>
    <xf numFmtId="4" fontId="7" fillId="0" borderId="1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/>
    </xf>
    <xf numFmtId="4" fontId="7" fillId="0" borderId="2" xfId="0" applyNumberFormat="1" applyFont="1" applyBorder="1" applyAlignment="1" applyProtection="1">
      <alignment horizontal="right"/>
      <protection locked="0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G7" sqref="G7:G10"/>
    </sheetView>
  </sheetViews>
  <sheetFormatPr defaultRowHeight="15" x14ac:dyDescent="0.25"/>
  <cols>
    <col min="1" max="1" width="28" customWidth="1"/>
    <col min="2" max="2" width="15.5703125" customWidth="1"/>
    <col min="3" max="3" width="16.28515625" customWidth="1"/>
    <col min="4" max="4" width="15" customWidth="1"/>
    <col min="5" max="5" width="16.28515625" customWidth="1"/>
    <col min="6" max="6" width="16.5703125" customWidth="1"/>
    <col min="7" max="7" width="16.7109375" customWidth="1"/>
    <col min="8" max="8" width="14.140625" customWidth="1"/>
    <col min="9" max="9" width="9.5703125" customWidth="1"/>
    <col min="10" max="10" width="16" customWidth="1"/>
  </cols>
  <sheetData>
    <row r="1" spans="1:10" ht="18.75" x14ac:dyDescent="0.3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8.75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customHeight="1" x14ac:dyDescent="0.3">
      <c r="A3" s="42" t="s">
        <v>14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8.75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7.5" hidden="1" customHeight="1" x14ac:dyDescent="0.3">
      <c r="B5" s="9"/>
      <c r="C5" s="6"/>
      <c r="D5" s="6"/>
      <c r="E5" s="6"/>
      <c r="F5" s="6"/>
      <c r="G5" s="6"/>
      <c r="H5" s="6"/>
      <c r="I5" s="6"/>
    </row>
    <row r="6" spans="1:10" ht="99.75" customHeight="1" x14ac:dyDescent="0.25">
      <c r="A6" s="35" t="s">
        <v>12</v>
      </c>
      <c r="B6" s="32" t="s">
        <v>16</v>
      </c>
      <c r="C6" s="35" t="s">
        <v>18</v>
      </c>
      <c r="D6" s="35" t="s">
        <v>19</v>
      </c>
      <c r="E6" s="35" t="s">
        <v>0</v>
      </c>
      <c r="F6" s="38" t="s">
        <v>20</v>
      </c>
      <c r="G6" s="39"/>
      <c r="H6" s="47" t="s">
        <v>22</v>
      </c>
      <c r="I6" s="48"/>
      <c r="J6" s="30" t="s">
        <v>21</v>
      </c>
    </row>
    <row r="7" spans="1:10" s="3" customFormat="1" ht="15" customHeight="1" x14ac:dyDescent="0.25">
      <c r="A7" s="36"/>
      <c r="B7" s="33"/>
      <c r="C7" s="36"/>
      <c r="D7" s="36"/>
      <c r="E7" s="36"/>
      <c r="F7" s="44" t="s">
        <v>24</v>
      </c>
      <c r="G7" s="35" t="s">
        <v>25</v>
      </c>
      <c r="H7" s="35" t="s">
        <v>10</v>
      </c>
      <c r="I7" s="32" t="s">
        <v>11</v>
      </c>
      <c r="J7" s="31"/>
    </row>
    <row r="8" spans="1:10" s="3" customFormat="1" ht="15" customHeight="1" x14ac:dyDescent="0.25">
      <c r="A8" s="36"/>
      <c r="B8" s="33"/>
      <c r="C8" s="36"/>
      <c r="D8" s="36"/>
      <c r="E8" s="36"/>
      <c r="F8" s="45"/>
      <c r="G8" s="36"/>
      <c r="H8" s="36"/>
      <c r="I8" s="33"/>
      <c r="J8" s="31"/>
    </row>
    <row r="9" spans="1:10" s="3" customFormat="1" ht="15" customHeight="1" x14ac:dyDescent="0.25">
      <c r="A9" s="36"/>
      <c r="B9" s="33"/>
      <c r="C9" s="36"/>
      <c r="D9" s="36"/>
      <c r="E9" s="36"/>
      <c r="F9" s="45"/>
      <c r="G9" s="36"/>
      <c r="H9" s="36"/>
      <c r="I9" s="33"/>
      <c r="J9" s="31"/>
    </row>
    <row r="10" spans="1:10" s="3" customFormat="1" ht="34.5" customHeight="1" x14ac:dyDescent="0.25">
      <c r="A10" s="37"/>
      <c r="B10" s="34"/>
      <c r="C10" s="37"/>
      <c r="D10" s="37"/>
      <c r="E10" s="37"/>
      <c r="F10" s="46"/>
      <c r="G10" s="37"/>
      <c r="H10" s="37"/>
      <c r="I10" s="34"/>
      <c r="J10" s="31"/>
    </row>
    <row r="11" spans="1:10" s="3" customFormat="1" ht="18" customHeight="1" x14ac:dyDescent="0.25">
      <c r="A11" s="16">
        <v>1</v>
      </c>
      <c r="B11" s="7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7">
        <v>9</v>
      </c>
      <c r="J11" s="10">
        <v>10</v>
      </c>
    </row>
    <row r="12" spans="1:10" s="1" customFormat="1" ht="25.5" customHeight="1" x14ac:dyDescent="0.3">
      <c r="A12" s="14" t="s">
        <v>1</v>
      </c>
      <c r="B12" s="17">
        <f>B13+B14</f>
        <v>3502242.82</v>
      </c>
      <c r="C12" s="17">
        <f>C13+C14</f>
        <v>1391997</v>
      </c>
      <c r="D12" s="17">
        <f>D13+D14</f>
        <v>1493270</v>
      </c>
      <c r="E12" s="17">
        <f>D12-C12</f>
        <v>101273</v>
      </c>
      <c r="F12" s="17">
        <f>F13+F14</f>
        <v>1493271</v>
      </c>
      <c r="G12" s="17">
        <f>G13+G14</f>
        <v>1505749.91</v>
      </c>
      <c r="H12" s="18">
        <f>G12-F12</f>
        <v>12478.909999999916</v>
      </c>
      <c r="I12" s="19">
        <f>G12/F12*100</f>
        <v>100.83567617666182</v>
      </c>
      <c r="J12" s="20">
        <f>G12-B12</f>
        <v>-1996492.91</v>
      </c>
    </row>
    <row r="13" spans="1:10" s="2" customFormat="1" ht="56.25" customHeight="1" x14ac:dyDescent="0.3">
      <c r="A13" s="13" t="s">
        <v>23</v>
      </c>
      <c r="B13" s="21">
        <v>202342.82</v>
      </c>
      <c r="C13" s="21">
        <v>122997</v>
      </c>
      <c r="D13" s="21">
        <v>123000</v>
      </c>
      <c r="E13" s="22">
        <f>D13-C13</f>
        <v>3</v>
      </c>
      <c r="F13" s="21">
        <v>122997</v>
      </c>
      <c r="G13" s="21">
        <v>135475.91</v>
      </c>
      <c r="H13" s="23">
        <f>G13-F13</f>
        <v>12478.910000000003</v>
      </c>
      <c r="I13" s="24">
        <f>G13/F13*100</f>
        <v>110.14570274071727</v>
      </c>
      <c r="J13" s="25">
        <f>G13-B13</f>
        <v>-66866.91</v>
      </c>
    </row>
    <row r="14" spans="1:10" s="2" customFormat="1" ht="39" customHeight="1" x14ac:dyDescent="0.3">
      <c r="A14" s="13" t="s">
        <v>2</v>
      </c>
      <c r="B14" s="26">
        <v>3299900</v>
      </c>
      <c r="C14" s="21">
        <v>1269000</v>
      </c>
      <c r="D14" s="21">
        <v>1370270</v>
      </c>
      <c r="E14" s="22">
        <f>D14-C14</f>
        <v>101270</v>
      </c>
      <c r="F14" s="21">
        <v>1370274</v>
      </c>
      <c r="G14" s="26">
        <v>1370274</v>
      </c>
      <c r="H14" s="25">
        <f>G14-F14</f>
        <v>0</v>
      </c>
      <c r="I14" s="24">
        <f>G14/F14*100</f>
        <v>100</v>
      </c>
      <c r="J14" s="25">
        <f>G14-B14</f>
        <v>-1929626</v>
      </c>
    </row>
    <row r="15" spans="1:10" s="1" customFormat="1" ht="24.75" customHeight="1" x14ac:dyDescent="0.3">
      <c r="A15" s="14" t="s">
        <v>3</v>
      </c>
      <c r="B15" s="27">
        <v>3429944.98</v>
      </c>
      <c r="C15" s="28">
        <v>1398146</v>
      </c>
      <c r="D15" s="17">
        <v>1555720</v>
      </c>
      <c r="E15" s="17">
        <f>D15-C15</f>
        <v>157574</v>
      </c>
      <c r="F15" s="17">
        <v>1555728.83</v>
      </c>
      <c r="G15" s="27">
        <v>1555728.83</v>
      </c>
      <c r="H15" s="20">
        <f>G15-F15</f>
        <v>0</v>
      </c>
      <c r="I15" s="19">
        <f>G15/F15*100</f>
        <v>100</v>
      </c>
      <c r="J15" s="20">
        <f>G15-B15</f>
        <v>-1874216.15</v>
      </c>
    </row>
    <row r="16" spans="1:10" s="1" customFormat="1" ht="39" customHeight="1" x14ac:dyDescent="0.3">
      <c r="A16" s="15" t="s">
        <v>6</v>
      </c>
      <c r="B16" s="17">
        <f>B12-B15</f>
        <v>72297.839999999851</v>
      </c>
      <c r="C16" s="17">
        <f>C12-C15</f>
        <v>-6149</v>
      </c>
      <c r="D16" s="17">
        <f>D12-D15</f>
        <v>-62450</v>
      </c>
      <c r="E16" s="17">
        <f>D16-C16</f>
        <v>-56301</v>
      </c>
      <c r="F16" s="17">
        <f>F12-F15</f>
        <v>-62457.830000000075</v>
      </c>
      <c r="G16" s="17">
        <f>G12-G15</f>
        <v>-49978.920000000158</v>
      </c>
      <c r="H16" s="20">
        <f>G16-F16</f>
        <v>12478.909999999916</v>
      </c>
      <c r="I16" s="19"/>
      <c r="J16" s="20">
        <f>G16-B16</f>
        <v>-122276.76000000001</v>
      </c>
    </row>
    <row r="17" spans="1:9" x14ac:dyDescent="0.25">
      <c r="B17" s="8"/>
    </row>
    <row r="18" spans="1:9" s="5" customFormat="1" ht="18.75" x14ac:dyDescent="0.3">
      <c r="A18" s="12"/>
    </row>
    <row r="19" spans="1:9" s="5" customFormat="1" ht="18.75" x14ac:dyDescent="0.3">
      <c r="A19" s="4" t="s">
        <v>13</v>
      </c>
    </row>
    <row r="20" spans="1:9" s="5" customFormat="1" ht="18.75" x14ac:dyDescent="0.3">
      <c r="A20" s="4" t="s">
        <v>7</v>
      </c>
      <c r="B20" s="4"/>
      <c r="C20" s="4"/>
      <c r="D20" s="4"/>
      <c r="F20" s="29"/>
      <c r="G20" s="29"/>
      <c r="H20" s="12"/>
      <c r="I20" s="12" t="s">
        <v>9</v>
      </c>
    </row>
    <row r="21" spans="1:9" s="5" customFormat="1" ht="6.75" customHeight="1" x14ac:dyDescent="0.3"/>
    <row r="22" spans="1:9" s="5" customFormat="1" ht="18.75" x14ac:dyDescent="0.3">
      <c r="A22" s="12" t="s">
        <v>8</v>
      </c>
    </row>
    <row r="23" spans="1:9" s="5" customFormat="1" ht="18.75" x14ac:dyDescent="0.3">
      <c r="A23" s="4" t="s">
        <v>7</v>
      </c>
      <c r="B23" s="4"/>
      <c r="C23" s="4"/>
      <c r="F23" s="29"/>
      <c r="G23" s="29"/>
      <c r="H23" s="12"/>
      <c r="I23" s="12" t="s">
        <v>17</v>
      </c>
    </row>
  </sheetData>
  <mergeCells count="18">
    <mergeCell ref="A1:J1"/>
    <mergeCell ref="A2:J2"/>
    <mergeCell ref="A3:J3"/>
    <mergeCell ref="A4:J4"/>
    <mergeCell ref="G7:G10"/>
    <mergeCell ref="H7:H10"/>
    <mergeCell ref="I7:I10"/>
    <mergeCell ref="F7:F10"/>
    <mergeCell ref="H6:I6"/>
    <mergeCell ref="F20:G20"/>
    <mergeCell ref="J6:J10"/>
    <mergeCell ref="B6:B10"/>
    <mergeCell ref="F23:G23"/>
    <mergeCell ref="A6:A10"/>
    <mergeCell ref="F6:G6"/>
    <mergeCell ref="C6:C10"/>
    <mergeCell ref="D6:D10"/>
    <mergeCell ref="E6:E10"/>
  </mergeCells>
  <pageMargins left="0.9055118110236221" right="0.11811023622047245" top="0.55118110236220474" bottom="0.35433070866141736" header="0" footer="0"/>
  <pageSetup paperSize="9" scale="8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2016-03-28T01:49:10Z</cp:lastPrinted>
  <dcterms:created xsi:type="dcterms:W3CDTF">2012-04-09T06:34:51Z</dcterms:created>
  <dcterms:modified xsi:type="dcterms:W3CDTF">2016-03-28T01:49:12Z</dcterms:modified>
</cp:coreProperties>
</file>